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6330" tabRatio="784"/>
  </bookViews>
  <sheets>
    <sheet name="Simulation Results" sheetId="85" r:id="rId1"/>
  </sheets>
  <calcPr calcId="125725"/>
</workbook>
</file>

<file path=xl/calcChain.xml><?xml version="1.0" encoding="utf-8"?>
<calcChain xmlns="http://schemas.openxmlformats.org/spreadsheetml/2006/main">
  <c r="AA19" i="85"/>
  <c r="AA18"/>
  <c r="Y18"/>
  <c r="Y19"/>
  <c r="X19"/>
  <c r="W19"/>
  <c r="X18"/>
  <c r="W18"/>
  <c r="W13" l="1"/>
  <c r="W12" l="1"/>
  <c r="Y13"/>
  <c r="Y12"/>
  <c r="X13"/>
  <c r="X12"/>
</calcChain>
</file>

<file path=xl/sharedStrings.xml><?xml version="1.0" encoding="utf-8"?>
<sst xmlns="http://schemas.openxmlformats.org/spreadsheetml/2006/main" count="78" uniqueCount="49">
  <si>
    <t>AVE</t>
  </si>
  <si>
    <t>STD</t>
  </si>
  <si>
    <t>SPAN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</si>
  <si>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</si>
  <si>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</si>
  <si>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</si>
  <si>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</si>
  <si>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</si>
  <si>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</si>
  <si>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</si>
  <si>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</si>
  <si>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</si>
  <si>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Scenario</t>
  </si>
  <si>
    <t>Description</t>
  </si>
  <si>
    <t>Test
point</t>
  </si>
  <si>
    <t>Margin</t>
  </si>
  <si>
    <t>Ref. SNR</t>
  </si>
  <si>
    <t>Metric</t>
  </si>
  <si>
    <t>ZTE</t>
    <phoneticPr fontId="0" type="noConversion"/>
  </si>
  <si>
    <t>Nokia</t>
    <phoneticPr fontId="0" type="noConversion"/>
  </si>
  <si>
    <t>CMCC</t>
    <phoneticPr fontId="0" type="noConversion"/>
  </si>
  <si>
    <t>Company1</t>
    <phoneticPr fontId="0" type="noConversion"/>
  </si>
  <si>
    <t>Huawei, HiSilicon</t>
    <phoneticPr fontId="1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</si>
  <si>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</si>
  <si>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</si>
  <si>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</si>
  <si>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</si>
  <si>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</si>
  <si>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Ideal Simulation results</t>
    <phoneticPr fontId="1" type="noConversion"/>
  </si>
  <si>
    <t>Simulation results with impairments</t>
    <phoneticPr fontId="1" type="noConversion"/>
  </si>
  <si>
    <t>Summary of simulation results for new UE behaviour UE demodulation requirement</t>
    <phoneticPr fontId="1" type="noConversion"/>
  </si>
  <si>
    <t>This sheet summarizes the simulation results for new UE behaviour in case of collisions between PDSCH with port 5, 7-14 DMRS and PSS/SSS/PBCH</t>
    <phoneticPr fontId="1" type="noConversion"/>
  </si>
  <si>
    <t>8.3.1.1 - 1a</t>
    <phoneticPr fontId="1" type="noConversion"/>
  </si>
  <si>
    <t>Single-layer Spatial Multiplexing (with multiple CSI-RS configurations) for TDD Test 1a</t>
    <phoneticPr fontId="1" type="noConversion"/>
  </si>
  <si>
    <t>Fraction of PDSCH maximum throughput</t>
    <phoneticPr fontId="1" type="noConversion"/>
  </si>
  <si>
    <t>Intel</t>
    <phoneticPr fontId="0" type="noConversion"/>
  </si>
  <si>
    <t>Qualcomm</t>
    <phoneticPr fontId="0" type="noConversion"/>
  </si>
  <si>
    <t>Huawei</t>
    <phoneticPr fontId="0" type="noConversion"/>
  </si>
  <si>
    <t>Ericsson</t>
    <phoneticPr fontId="1" type="noConversion"/>
  </si>
  <si>
    <t>Qualcomm
(R4-165201)</t>
    <phoneticPr fontId="0" type="noConversion"/>
  </si>
  <si>
    <t>8.3.2.1A - 1a</t>
    <phoneticPr fontId="1" type="noConversion"/>
  </si>
  <si>
    <t>Single-layer Spatial Multiplexing for FDD Test 1a</t>
    <phoneticPr fontId="1" type="noConversion"/>
  </si>
  <si>
    <t>Huawei
(R4-1710507)</t>
  </si>
  <si>
    <t>Ericsson
(R4-166124)</t>
  </si>
  <si>
    <t>8.3.2.1A - 1a</t>
  </si>
  <si>
    <t>3GPP TSG-RAN WG4 meeting #85</t>
    <phoneticPr fontId="1" type="noConversion"/>
  </si>
  <si>
    <t>Reno, Nevada, USA, 27 Nov – 1 Dec, 2017</t>
    <phoneticPr fontId="1" type="noConversion"/>
  </si>
  <si>
    <t>R4-1713448</t>
    <phoneticPr fontId="1" type="noConversion"/>
  </si>
  <si>
    <t>6.11.3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</si>
</sst>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4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76" fontId="40" fillId="0" borderId="23" xfId="2" applyNumberFormat="1" applyFont="1" applyFill="1" applyBorder="1" applyAlignment="1">
      <alignment horizontal="center" vertical="center"/>
    </xf>
    <xf numFmtId="176" fontId="40" fillId="0" borderId="22" xfId="2" applyNumberFormat="1" applyFont="1" applyFill="1" applyBorder="1" applyAlignment="1">
      <alignment vertical="center"/>
    </xf>
    <xf numFmtId="176" fontId="40" fillId="0" borderId="21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76" fontId="40" fillId="0" borderId="18" xfId="2" applyNumberFormat="1" applyFont="1" applyFill="1" applyBorder="1" applyAlignment="1">
      <alignment vertical="center"/>
    </xf>
    <xf numFmtId="176" fontId="41" fillId="0" borderId="20" xfId="2" applyNumberFormat="1" applyFont="1" applyFill="1" applyBorder="1" applyAlignment="1">
      <alignment horizontal="center" vertical="center"/>
    </xf>
    <xf numFmtId="176" fontId="40" fillId="0" borderId="19" xfId="2" applyNumberFormat="1" applyFont="1" applyFill="1" applyBorder="1" applyAlignment="1">
      <alignment horizontal="center" vertical="center"/>
    </xf>
    <xf numFmtId="176" fontId="40" fillId="0" borderId="0" xfId="2" applyNumberFormat="1" applyFont="1" applyFill="1" applyBorder="1" applyAlignment="1">
      <alignment vertical="center"/>
    </xf>
    <xf numFmtId="176" fontId="40" fillId="0" borderId="14" xfId="2" applyNumberFormat="1" applyFont="1" applyFill="1" applyBorder="1" applyAlignment="1">
      <alignment horizontal="center" vertical="center"/>
    </xf>
    <xf numFmtId="176" fontId="40" fillId="0" borderId="11" xfId="2" applyNumberFormat="1" applyFont="1" applyFill="1" applyBorder="1" applyAlignment="1">
      <alignment horizontal="center"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5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6" xfId="2" applyNumberFormat="1" applyFont="1" applyFill="1" applyBorder="1" applyAlignment="1">
      <alignment horizontal="center" textRotation="90"/>
    </xf>
    <xf numFmtId="10" fontId="4" fillId="24" borderId="17" xfId="2" applyNumberFormat="1" applyFont="1" applyFill="1" applyBorder="1" applyAlignment="1">
      <alignment horizontal="center" textRotation="90"/>
    </xf>
    <xf numFmtId="176" fontId="40" fillId="0" borderId="10" xfId="2" applyNumberFormat="1" applyFont="1" applyFill="1" applyBorder="1" applyAlignment="1">
      <alignment horizontal="center" vertical="center"/>
    </xf>
    <xf numFmtId="176" fontId="40" fillId="0" borderId="24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176" fontId="41" fillId="0" borderId="25" xfId="2" applyNumberFormat="1" applyFont="1" applyFill="1" applyBorder="1" applyAlignment="1">
      <alignment horizontal="center" vertical="center"/>
    </xf>
    <xf numFmtId="0" fontId="42" fillId="0" borderId="0" xfId="0" applyFont="1" applyAlignment="1"/>
    <xf numFmtId="0" fontId="3" fillId="0" borderId="15" xfId="39" applyFont="1" applyBorder="1" applyAlignment="1">
      <alignment horizontal="center" textRotation="90" wrapText="1"/>
    </xf>
    <xf numFmtId="0" fontId="3" fillId="0" borderId="14" xfId="39" applyFont="1" applyBorder="1" applyAlignment="1">
      <alignment horizontal="center" textRotation="90" wrapText="1"/>
    </xf>
    <xf numFmtId="49" fontId="40" fillId="0" borderId="11" xfId="2" applyNumberFormat="1" applyFont="1" applyFill="1" applyBorder="1" applyAlignment="1">
      <alignment horizontal="center" vertical="center"/>
    </xf>
  </cellXfs>
  <cellStyles count="94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89"/>
    <cellStyle name="Normal 3" xfId="90"/>
    <cellStyle name="Normal 3 2" xfId="93"/>
    <cellStyle name="Normal_Chan_est_experiments_Combined_UE_demod_results_RAN4#47.v5" xfId="39"/>
    <cellStyle name="アクセント 1" xfId="40"/>
    <cellStyle name="アクセント 2" xfId="41"/>
    <cellStyle name="アクセント 3" xfId="42"/>
    <cellStyle name="アクセント 4" xfId="43"/>
    <cellStyle name="アクセント 5" xfId="44"/>
    <cellStyle name="アクセント 6" xfId="45"/>
    <cellStyle name="タイトル" xfId="46"/>
    <cellStyle name="チェック セル" xfId="47"/>
    <cellStyle name="どちらでもない" xfId="48"/>
    <cellStyle name="メモ" xfId="49"/>
    <cellStyle name="リンク セル" xfId="50"/>
    <cellStyle name="标题 1 2" xfId="52"/>
    <cellStyle name="标题 2 2" xfId="53"/>
    <cellStyle name="标题 3 2" xfId="54"/>
    <cellStyle name="标题 4 2" xfId="55"/>
    <cellStyle name="标题 5" xfId="51"/>
    <cellStyle name="標準_Sheet1" xfId="56"/>
    <cellStyle name="差 2" xfId="57"/>
    <cellStyle name="常规" xfId="0" builtinId="0"/>
    <cellStyle name="常规 2" xfId="1"/>
    <cellStyle name="常规 2 2" xfId="91"/>
    <cellStyle name="常规 3" xfId="2"/>
    <cellStyle name="常规 4" xfId="88"/>
    <cellStyle name="常规 4 2" xfId="92"/>
    <cellStyle name="出力" xfId="58"/>
    <cellStyle name="悪い" xfId="59"/>
    <cellStyle name="好 2" xfId="60"/>
    <cellStyle name="汇总 2" xfId="61"/>
    <cellStyle name="集計" xfId="62"/>
    <cellStyle name="计算 2" xfId="63"/>
    <cellStyle name="計算" xfId="64"/>
    <cellStyle name="检查单元格 2" xfId="65"/>
    <cellStyle name="見出し 1" xfId="66"/>
    <cellStyle name="見出し 2" xfId="67"/>
    <cellStyle name="見出し 3" xfId="68"/>
    <cellStyle name="見出し 4" xfId="69"/>
    <cellStyle name="解释性文本 2" xfId="70"/>
    <cellStyle name="警告文" xfId="71"/>
    <cellStyle name="警告文本 2" xfId="72"/>
    <cellStyle name="链接单元格 2" xfId="73"/>
    <cellStyle name="良い" xfId="74"/>
    <cellStyle name="强调文字颜色 1 2" xfId="76"/>
    <cellStyle name="强调文字颜色 2 2" xfId="77"/>
    <cellStyle name="强调文字颜色 3 2" xfId="78"/>
    <cellStyle name="强调文字颜色 4 2" xfId="79"/>
    <cellStyle name="强调文字颜色 5 2" xfId="80"/>
    <cellStyle name="强调文字颜色 6 2" xfId="81"/>
    <cellStyle name="入力" xfId="82"/>
    <cellStyle name="适中 2" xfId="83"/>
    <cellStyle name="输出 2" xfId="84"/>
    <cellStyle name="输入 2" xfId="85"/>
    <cellStyle name="説明文" xfId="86"/>
    <cellStyle name="注释 2" xfId="87"/>
    <cellStyle name="표준_(20081216) PHICH_alignment_results" xfId="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tabSelected="1" zoomScale="115" zoomScaleNormal="115" workbookViewId="0">
      <selection activeCell="A11" sqref="A11"/>
    </sheetView>
  </sheetViews>
  <sheetFormatPr defaultRowHeight="13.5"/>
  <cols>
    <col min="1" max="1" width="8.125" customWidth="1"/>
    <col min="2" max="2" width="9.25" customWidth="1"/>
    <col min="3" max="3" width="115.125" customWidth="1"/>
    <col min="4" max="4" width="36.375" customWidth="1"/>
  </cols>
  <sheetData>
    <row r="1" spans="1:27" ht="15">
      <c r="A1" s="30" t="s">
        <v>45</v>
      </c>
      <c r="B1" s="1"/>
    </row>
    <row r="2" spans="1:27" ht="15">
      <c r="A2" s="30" t="s">
        <v>46</v>
      </c>
      <c r="B2" s="30"/>
      <c r="C2" s="30"/>
    </row>
    <row r="3" spans="1:27" ht="15">
      <c r="A3" s="30"/>
      <c r="B3" s="30"/>
      <c r="C3" s="30"/>
    </row>
    <row r="4" spans="1:27" ht="15">
      <c r="A4" s="30" t="s">
        <v>23</v>
      </c>
      <c r="B4" s="30"/>
      <c r="C4" s="30" t="s">
        <v>47</v>
      </c>
      <c r="D4" s="2"/>
    </row>
    <row r="5" spans="1:27" ht="15">
      <c r="A5" s="30" t="s">
        <v>24</v>
      </c>
      <c r="B5" s="30"/>
      <c r="C5" s="30" t="s">
        <v>48</v>
      </c>
      <c r="D5" s="2"/>
    </row>
    <row r="6" spans="1:27" ht="15">
      <c r="A6" s="30" t="s">
        <v>25</v>
      </c>
      <c r="B6" s="30"/>
      <c r="C6" s="30" t="s">
        <v>22</v>
      </c>
      <c r="D6" s="2"/>
    </row>
    <row r="7" spans="1:27" ht="15">
      <c r="A7" s="30" t="s">
        <v>26</v>
      </c>
      <c r="B7" s="30"/>
      <c r="C7" s="30" t="s">
        <v>30</v>
      </c>
      <c r="D7" s="2"/>
    </row>
    <row r="8" spans="1:27" ht="15">
      <c r="A8" s="30" t="s">
        <v>27</v>
      </c>
      <c r="B8" s="30"/>
      <c r="C8" s="30" t="s">
        <v>31</v>
      </c>
      <c r="D8" s="2"/>
    </row>
    <row r="10" spans="1:27" ht="14.25" thickBot="1">
      <c r="C10" s="28" t="s">
        <v>28</v>
      </c>
    </row>
    <row r="11" spans="1:27" ht="61.5">
      <c r="B11" s="18" t="s">
        <v>12</v>
      </c>
      <c r="C11" s="18" t="s">
        <v>13</v>
      </c>
      <c r="D11" s="18" t="s">
        <v>17</v>
      </c>
      <c r="E11" s="19" t="s">
        <v>14</v>
      </c>
      <c r="F11" s="32" t="s">
        <v>43</v>
      </c>
      <c r="G11" s="31" t="s">
        <v>42</v>
      </c>
      <c r="H11" s="31" t="s">
        <v>39</v>
      </c>
      <c r="I11" s="20" t="s">
        <v>35</v>
      </c>
      <c r="J11" s="20" t="s">
        <v>19</v>
      </c>
      <c r="K11" s="20" t="s">
        <v>18</v>
      </c>
      <c r="L11" s="20" t="s">
        <v>20</v>
      </c>
      <c r="M11" s="20" t="s">
        <v>21</v>
      </c>
      <c r="N11" s="20" t="s">
        <v>3</v>
      </c>
      <c r="O11" s="20" t="s">
        <v>4</v>
      </c>
      <c r="P11" s="20" t="s">
        <v>5</v>
      </c>
      <c r="Q11" s="20" t="s">
        <v>6</v>
      </c>
      <c r="R11" s="20" t="s">
        <v>7</v>
      </c>
      <c r="S11" s="20" t="s">
        <v>8</v>
      </c>
      <c r="T11" s="20" t="s">
        <v>9</v>
      </c>
      <c r="U11" s="20" t="s">
        <v>10</v>
      </c>
      <c r="V11" s="20" t="s">
        <v>11</v>
      </c>
      <c r="W11" s="21" t="s">
        <v>1</v>
      </c>
      <c r="X11" s="22" t="s">
        <v>2</v>
      </c>
      <c r="Y11" s="23" t="s">
        <v>0</v>
      </c>
      <c r="Z11" s="24" t="s">
        <v>15</v>
      </c>
      <c r="AA11" s="25" t="s">
        <v>16</v>
      </c>
    </row>
    <row r="12" spans="1:27">
      <c r="B12" s="33" t="s">
        <v>32</v>
      </c>
      <c r="C12" s="16" t="s">
        <v>41</v>
      </c>
      <c r="D12" s="16" t="s">
        <v>34</v>
      </c>
      <c r="E12" s="15">
        <v>0.7</v>
      </c>
      <c r="F12" s="12">
        <v>-3.2</v>
      </c>
      <c r="G12" s="12">
        <v>-3.8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9"/>
      <c r="W12" s="14">
        <f t="shared" ref="W12:W13" si="0">STDEV(F12:V12)</f>
        <v>0.42426406871192829</v>
      </c>
      <c r="X12" s="13">
        <f t="shared" ref="X12:X13" si="1">ABS(MAX(F12:V12)-MIN(F12:V12))</f>
        <v>0.59999999999999964</v>
      </c>
      <c r="Y12" s="14">
        <f t="shared" ref="Y12:Y13" si="2">AVERAGE(F12:V12)</f>
        <v>-3.5</v>
      </c>
      <c r="Z12" s="11"/>
      <c r="AA12" s="10"/>
    </row>
    <row r="13" spans="1:27" ht="14.25" thickBot="1">
      <c r="B13" s="8" t="s">
        <v>44</v>
      </c>
      <c r="C13" s="7" t="s">
        <v>33</v>
      </c>
      <c r="D13" s="7" t="s">
        <v>34</v>
      </c>
      <c r="E13" s="6">
        <v>0.7</v>
      </c>
      <c r="F13" s="5">
        <v>-2.5</v>
      </c>
      <c r="G13" s="5">
        <v>-2.7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  <c r="W13" s="26">
        <f t="shared" si="0"/>
        <v>0.14142135623730964</v>
      </c>
      <c r="X13" s="27">
        <f t="shared" si="1"/>
        <v>0.20000000000000018</v>
      </c>
      <c r="Y13" s="26">
        <f t="shared" si="2"/>
        <v>-2.6</v>
      </c>
      <c r="Z13" s="3"/>
      <c r="AA13" s="29"/>
    </row>
    <row r="15" spans="1:27">
      <c r="C15" s="28"/>
    </row>
    <row r="16" spans="1:27" ht="14.25" thickBot="1">
      <c r="C16" s="28" t="s">
        <v>29</v>
      </c>
    </row>
    <row r="17" spans="2:27" ht="55.5">
      <c r="B17" s="18" t="s">
        <v>12</v>
      </c>
      <c r="C17" s="18" t="s">
        <v>13</v>
      </c>
      <c r="D17" s="18" t="s">
        <v>17</v>
      </c>
      <c r="E17" s="19" t="s">
        <v>14</v>
      </c>
      <c r="F17" s="32" t="s">
        <v>38</v>
      </c>
      <c r="G17" s="31" t="s">
        <v>37</v>
      </c>
      <c r="H17" s="31" t="s">
        <v>36</v>
      </c>
      <c r="I17" s="20" t="s">
        <v>35</v>
      </c>
      <c r="J17" s="20" t="s">
        <v>19</v>
      </c>
      <c r="K17" s="20" t="s">
        <v>18</v>
      </c>
      <c r="L17" s="20" t="s">
        <v>20</v>
      </c>
      <c r="M17" s="20" t="s">
        <v>21</v>
      </c>
      <c r="N17" s="20" t="s">
        <v>3</v>
      </c>
      <c r="O17" s="20" t="s">
        <v>4</v>
      </c>
      <c r="P17" s="20" t="s">
        <v>5</v>
      </c>
      <c r="Q17" s="20" t="s">
        <v>6</v>
      </c>
      <c r="R17" s="20" t="s">
        <v>7</v>
      </c>
      <c r="S17" s="20" t="s">
        <v>8</v>
      </c>
      <c r="T17" s="20" t="s">
        <v>9</v>
      </c>
      <c r="U17" s="20" t="s">
        <v>10</v>
      </c>
      <c r="V17" s="20" t="s">
        <v>11</v>
      </c>
      <c r="W17" s="21" t="s">
        <v>1</v>
      </c>
      <c r="X17" s="22" t="s">
        <v>2</v>
      </c>
      <c r="Y17" s="23" t="s">
        <v>0</v>
      </c>
      <c r="Z17" s="24" t="s">
        <v>15</v>
      </c>
      <c r="AA17" s="25" t="s">
        <v>16</v>
      </c>
    </row>
    <row r="18" spans="2:27">
      <c r="B18" s="17" t="s">
        <v>32</v>
      </c>
      <c r="C18" s="16" t="s">
        <v>41</v>
      </c>
      <c r="D18" s="16" t="s">
        <v>34</v>
      </c>
      <c r="E18" s="15">
        <v>0.7</v>
      </c>
      <c r="F18" s="12">
        <v>-2.2000000000000002</v>
      </c>
      <c r="G18" s="12">
        <v>-2</v>
      </c>
      <c r="H18" s="12">
        <v>-1.2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9"/>
      <c r="W18" s="14">
        <f t="shared" ref="W18:W19" si="3">STDEV(F18:V18)</f>
        <v>0.5291502622129175</v>
      </c>
      <c r="X18" s="13">
        <f t="shared" ref="X18:X19" si="4">ABS(MAX(F18:V18)-MIN(F18:V18))</f>
        <v>1.0000000000000002</v>
      </c>
      <c r="Y18" s="14">
        <f>AVERAGE(F18:V18)</f>
        <v>-1.8</v>
      </c>
      <c r="Z18" s="11">
        <v>0.5</v>
      </c>
      <c r="AA18" s="10">
        <f>Y18+Z18</f>
        <v>-1.3</v>
      </c>
    </row>
    <row r="19" spans="2:27" ht="14.25" thickBot="1">
      <c r="B19" s="8" t="s">
        <v>40</v>
      </c>
      <c r="C19" s="7" t="s">
        <v>33</v>
      </c>
      <c r="D19" s="7" t="s">
        <v>34</v>
      </c>
      <c r="E19" s="6">
        <v>0.7</v>
      </c>
      <c r="F19" s="5">
        <v>-1.5</v>
      </c>
      <c r="G19" s="5">
        <v>-1.2</v>
      </c>
      <c r="H19" s="5">
        <v>-0.53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  <c r="W19" s="26">
        <f t="shared" si="3"/>
        <v>0.49662192192183041</v>
      </c>
      <c r="X19" s="27">
        <f t="shared" si="4"/>
        <v>0.97</v>
      </c>
      <c r="Y19" s="26">
        <f t="shared" ref="Y19" si="5">AVERAGE(F19:V19)</f>
        <v>-1.0766666666666669</v>
      </c>
      <c r="Z19" s="3">
        <v>0.5</v>
      </c>
      <c r="AA19" s="29">
        <f>Y19+Z19</f>
        <v>-0.57666666666666688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Simulation Results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Huawei</cp:lastModifiedBy>
  <dcterms:created xsi:type="dcterms:W3CDTF">2016-06-16T04:04:26Z</dcterms:created>
  <dcterms:modified xsi:type="dcterms:W3CDTF">2017-11-17T15:05:01Z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(3)fRKRcS5VVadHIF7WgTPrA/LEOTgUh8zr0kSrKgkQ4H5Y0GGAmuxIitP+95TgwltY4eBsomSQ
EKsCIjBede1q81SoVazbkk7sU7eHFO6AgAgrYUtmFVFrE5Y+hxGRASq+w04M+6BF+qXznlfo
pMBbSY4NTR6bdeeOgSOG7eU2NkCDpXY43GMaRGq6DQ+NGAoxXE7WuK/z5PjYQLAOc+jnoLb7
SbsYXNZ3SUQuuT6xKT</vt:lpwstr>
  </property>
  <property fmtid="{D5CDD505-2E9C-101B-9397-08002B2CF9AE}" pid="4" name="_2015_ms_pID_7253431">
    <vt:lpwstr>4EpI9QKjJDmv0uc+LRkhFbbdWF4w0neuWEQJwcTl+wqHEYt2cEm57K
qtAK0uoKpFEcLHguhMAknXrOsV++3LQEwtxQdjpePtLPUrNvtoQIxEew7669e6CI752yot++
GqyF53tz6v/pyrLLr/zjbIDRg57XcAvgikpe8UXYUv/M0fgSi6K9933/as9NS87GQhPQ87Mf
vtHgw3/OPduIoRoTC5NlgokLgPBuM1QBTCXA</vt:lpwstr>
  </property>
  <property fmtid="{D5CDD505-2E9C-101B-9397-08002B2CF9AE}" pid="5" name="TitusGUID">
    <vt:lpwstr>04722912-7c35-4334-8088-a3ee81e6cbb6</vt:lpwstr>
  </property>
  <property fmtid="{D5CDD505-2E9C-101B-9397-08002B2CF9AE}" pid="6" name="CTP_TimeStamp">
    <vt:lpwstr>2017-05-12 15:36:58Z</vt:lpwstr>
  </property>
  <property fmtid="{D5CDD505-2E9C-101B-9397-08002B2CF9AE}" pid="7" name="CTP_BU">
    <vt:lpwstr>NA</vt:lpwstr>
  </property>
  <property fmtid="{D5CDD505-2E9C-101B-9397-08002B2CF9AE}" pid="8" name="CTP_IDSID">
    <vt:lpwstr>NA</vt:lpwstr>
  </property>
  <property fmtid="{D5CDD505-2E9C-101B-9397-08002B2CF9AE}" pid="9" name="CTP_WWID">
    <vt:lpwstr>NA</vt:lpwstr>
  </property>
  <property fmtid="{D5CDD505-2E9C-101B-9397-08002B2CF9AE}" pid="10" name="CTPClassification">
    <vt:lpwstr>CTP_PUBLIC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1507817332</vt:lpwstr>
  </property>
  <property fmtid="{D5CDD505-2E9C-101B-9397-08002B2CF9AE}" pid="15" name="_AdHocReviewCycleID">
    <vt:i4>1362534130</vt:i4>
  </property>
  <property fmtid="{D5CDD505-2E9C-101B-9397-08002B2CF9AE}" pid="16" name="_EmailSubject">
    <vt:lpwstr>[Demodulation] Simulation results collection for new UE behaviour</vt:lpwstr>
  </property>
  <property fmtid="{D5CDD505-2E9C-101B-9397-08002B2CF9AE}" pid="17" name="_AuthorEmail">
    <vt:lpwstr>jaehor@qti.qualcomm.com</vt:lpwstr>
  </property>
  <property fmtid="{D5CDD505-2E9C-101B-9397-08002B2CF9AE}" pid="18" name="_AuthorEmailDisplayName">
    <vt:lpwstr>Jaeho Ryu</vt:lpwstr>
  </property>
  <property fmtid="{D5CDD505-2E9C-101B-9397-08002B2CF9AE}" pid="19" name="_2015_ms_pID_7253432">
    <vt:lpwstr>2Q==</vt:lpwstr>
  </property>
  <property fmtid="{D5CDD505-2E9C-101B-9397-08002B2CF9AE}" pid="20" name="_ReviewingToolsShownOnce">
    <vt:lpwstr/>
  </property>
</Properties>
</file>